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рт водовод Левита 3  Здесенко " sheetId="1" r:id="rId1"/>
  </sheets>
  <definedNames>
    <definedName name="_xlnm.Print_Titles" localSheetId="0">'арт водовод Левита 3  Здесенко '!$8:$8</definedName>
  </definedNames>
  <calcPr calcId="145621"/>
</workbook>
</file>

<file path=xl/calcChain.xml><?xml version="1.0" encoding="utf-8"?>
<calcChain xmlns="http://schemas.openxmlformats.org/spreadsheetml/2006/main">
  <c r="A20" i="1" l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<sst xmlns="http://schemas.openxmlformats.org/spreadsheetml/2006/main" count="59" uniqueCount="37">
  <si>
    <t>РАСЧЕТ ПОТРЕБНОСТИ В МАТЕРИАЛАХ</t>
  </si>
  <si>
    <t>Стройка</t>
  </si>
  <si>
    <t>НТ МУП Горэнерго-НТ</t>
  </si>
  <si>
    <t>Объект</t>
  </si>
  <si>
    <t>Ремонт участка артезианского водовода в районе ул.Левита 3 - ул.Здесенко 26а, мкр.Старатель</t>
  </si>
  <si>
    <t>Смета № 12.01.23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</si>
  <si>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</si>
  <si>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</si>
  <si>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</si>
  <si>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</si>
  <si>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</si>
  <si>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</si>
  <si>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</si>
  <si>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</si>
  <si>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шт.</t>
  </si>
  <si>
    <t>Ресурсы заказчика</t>
  </si>
  <si>
    <t>507-0595</t>
  </si>
  <si>
    <t>Трубы напорные из полиэтилена низкого давления среднего типа, наружным диаметром: 110 мм</t>
  </si>
  <si>
    <t>10 м</t>
  </si>
  <si>
    <t>ТССЦ-103-1356</t>
  </si>
  <si>
    <t>Муфты для полиэтиленовых труб, диаметром: 110 мм</t>
  </si>
  <si>
    <t>ТССЦ-302-0209</t>
  </si>
  <si>
    <t>Краны шаровые фланцевые, условным диаметром 150 мм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</si>
  <si>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</si>
  <si>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(КПЦ 1-15-15, 0,27м3/шт)</t>
  </si>
  <si>
    <t>ТССЦ-403-8242</t>
  </si>
  <si>
    <t>Плита днища: ПН15 /бетон В15 (М200), объем 0,38 м3, расход ар-ры 33,13 кг / (серия 3.900.1-14)</t>
  </si>
  <si>
    <t>ТССЦ-403-8275</t>
  </si>
  <si>
    <t>Кольцо стеновое смотровых колодцев: КС15.9 /бетон В15 (М200), объем 0,40 м3, расход арматуры 7,02 кг/ (серия 3.900.1-14)</t>
  </si>
  <si>
    <t>ТССЦ-507-0719</t>
  </si>
  <si>
    <t>Втулка полиэтиленовая с удлиненным хвостовиком под фланец SDR 11, диаметр: 160 мм (ТУ2248-001-18425183-01)</t>
  </si>
  <si>
    <t>ТССЦ-507-0750</t>
  </si>
  <si>
    <t>Муфта полиэтиленовая редукционная с удлиненным хвостовиком (без электроспирали),: Д=160х110 мм (ТУ2248-001-18425183-01)</t>
  </si>
  <si>
    <t>ТССЦ-507-0988</t>
  </si>
  <si>
    <t>Фланцы стальные плоские приварные из стали ВСт3сп2, ВСт3сп3, давлением: 1,0 МПа (10 кгс/см2), диаметром 150 мм</t>
  </si>
  <si>
    <t>ТССЦ-507-3940</t>
  </si>
  <si>
    <t>Отвод сварной полиэтиленовый 90° , диаметр 110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</si>
</sst>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workbookViewId="0">
      <selection activeCell="J16" sqref="J16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17" t="s">
        <v>2</v>
      </c>
      <c r="D3" s="17"/>
      <c r="E3" s="17"/>
      <c r="Q3" s="6" t="s">
        <v>2</v>
      </c>
    </row>
    <row r="4" spans="1:21" customFormat="1" ht="24.75" x14ac:dyDescent="0.25">
      <c r="B4" s="5" t="s">
        <v>3</v>
      </c>
      <c r="C4" s="17" t="s">
        <v>4</v>
      </c>
      <c r="D4" s="17"/>
      <c r="E4" s="17"/>
      <c r="R4" s="6" t="s">
        <v>4</v>
      </c>
    </row>
    <row r="5" spans="1:21" customFormat="1" ht="24.75" x14ac:dyDescent="0.25">
      <c r="B5" s="5" t="s">
        <v>5</v>
      </c>
      <c r="C5" s="17" t="s">
        <v>4</v>
      </c>
      <c r="D5" s="17"/>
      <c r="E5" s="17"/>
      <c r="S5" s="6" t="s">
        <v>4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18" t="s">
        <v>15</v>
      </c>
      <c r="B9" s="19"/>
      <c r="C9" s="19"/>
      <c r="D9" s="19"/>
      <c r="E9" s="20"/>
      <c r="T9" s="10" t="s">
        <v>15</v>
      </c>
      <c r="U9" s="10"/>
    </row>
    <row r="10" spans="1:21" customFormat="1" ht="15" x14ac:dyDescent="0.25">
      <c r="A10" s="18" t="s">
        <v>11</v>
      </c>
      <c r="B10" s="19"/>
      <c r="C10" s="19"/>
      <c r="D10" s="19"/>
      <c r="E10" s="20"/>
      <c r="T10" s="10"/>
      <c r="U10" s="10" t="s">
        <v>11</v>
      </c>
    </row>
    <row r="11" spans="1:21" customFormat="1" ht="22.5" x14ac:dyDescent="0.25">
      <c r="A11" s="11">
        <f>IF(G11&lt;&gt;"",COUNTA(G$1:G11),"")</f>
        <v>1</v>
      </c>
      <c r="B11" s="12" t="s">
        <v>16</v>
      </c>
      <c r="C11" s="13" t="s">
        <v>17</v>
      </c>
      <c r="D11" s="14" t="s">
        <v>18</v>
      </c>
      <c r="E11" s="15">
        <v>24.24</v>
      </c>
      <c r="G11" s="1" t="s">
        <v>12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19</v>
      </c>
      <c r="C12" s="13" t="s">
        <v>20</v>
      </c>
      <c r="D12" s="14" t="s">
        <v>14</v>
      </c>
      <c r="E12" s="16">
        <v>16</v>
      </c>
      <c r="G12" s="1" t="s">
        <v>12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21</v>
      </c>
      <c r="C13" s="13" t="s">
        <v>22</v>
      </c>
      <c r="D13" s="14" t="s">
        <v>14</v>
      </c>
      <c r="E13" s="16">
        <v>1</v>
      </c>
      <c r="G13" s="1" t="s">
        <v>12</v>
      </c>
      <c r="T13" s="10"/>
      <c r="U13" s="10"/>
    </row>
    <row r="14" spans="1:21" customFormat="1" ht="33.7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13</v>
      </c>
      <c r="E14" s="15">
        <v>0.27</v>
      </c>
      <c r="G14" s="1" t="s">
        <v>12</v>
      </c>
      <c r="T14" s="10"/>
      <c r="U14" s="10"/>
    </row>
    <row r="15" spans="1:21" customFormat="1" ht="22.5" x14ac:dyDescent="0.25">
      <c r="A15" s="11">
        <f>IF(G15&lt;&gt;"",COUNTA(G$1:G15),"")</f>
        <v>5</v>
      </c>
      <c r="B15" s="12" t="s">
        <v>25</v>
      </c>
      <c r="C15" s="13" t="s">
        <v>26</v>
      </c>
      <c r="D15" s="14" t="s">
        <v>14</v>
      </c>
      <c r="E15" s="16">
        <v>1</v>
      </c>
      <c r="G15" s="1" t="s">
        <v>12</v>
      </c>
      <c r="T15" s="10"/>
      <c r="U15" s="10"/>
    </row>
    <row r="16" spans="1:21" customFormat="1" ht="33.75" x14ac:dyDescent="0.25">
      <c r="A16" s="11">
        <f>IF(G16&lt;&gt;"",COUNTA(G$1:G16),"")</f>
        <v>6</v>
      </c>
      <c r="B16" s="12" t="s">
        <v>27</v>
      </c>
      <c r="C16" s="13" t="s">
        <v>28</v>
      </c>
      <c r="D16" s="14" t="s">
        <v>14</v>
      </c>
      <c r="E16" s="16">
        <v>2</v>
      </c>
      <c r="G16" s="1" t="s">
        <v>12</v>
      </c>
      <c r="T16" s="10"/>
      <c r="U16" s="10"/>
    </row>
    <row r="17" spans="1:21" customFormat="1" ht="22.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14</v>
      </c>
      <c r="E17" s="16">
        <v>1</v>
      </c>
      <c r="G17" s="1" t="s">
        <v>12</v>
      </c>
      <c r="T17" s="10"/>
      <c r="U17" s="10"/>
    </row>
    <row r="18" spans="1:21" customFormat="1" ht="33.75" x14ac:dyDescent="0.25">
      <c r="A18" s="11">
        <f>IF(G18&lt;&gt;"",COUNTA(G$1:G18),"")</f>
        <v>8</v>
      </c>
      <c r="B18" s="12" t="s">
        <v>31</v>
      </c>
      <c r="C18" s="13" t="s">
        <v>32</v>
      </c>
      <c r="D18" s="14" t="s">
        <v>14</v>
      </c>
      <c r="E18" s="16">
        <v>1</v>
      </c>
      <c r="G18" s="1" t="s">
        <v>12</v>
      </c>
      <c r="T18" s="10"/>
      <c r="U18" s="10"/>
    </row>
    <row r="19" spans="1:21" customFormat="1" ht="22.5" x14ac:dyDescent="0.25">
      <c r="A19" s="11">
        <f>IF(G19&lt;&gt;"",COUNTA(G$1:G19),"")</f>
        <v>9</v>
      </c>
      <c r="B19" s="12" t="s">
        <v>33</v>
      </c>
      <c r="C19" s="13" t="s">
        <v>34</v>
      </c>
      <c r="D19" s="14" t="s">
        <v>14</v>
      </c>
      <c r="E19" s="16">
        <v>1</v>
      </c>
      <c r="G19" s="1" t="s">
        <v>12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35</v>
      </c>
      <c r="C20" s="13" t="s">
        <v>36</v>
      </c>
      <c r="D20" s="14" t="s">
        <v>14</v>
      </c>
      <c r="E20" s="16">
        <v>2</v>
      </c>
      <c r="G20" s="1" t="s">
        <v>12</v>
      </c>
      <c r="T20" s="10"/>
      <c r="U20" s="10"/>
    </row>
    <row r="21" spans="1:21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арт водовод Левита 3  Здесенко </vt:lpstr>
      <vt:lpstr>'арт водовод Левита 3  Здесенко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2023-02-10T06:47:13Z</dcterms:modified>
</cp:coreProperties>
</file>